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~1\AppData\Local\Temp\Rar$DIa2408.4928\"/>
    </mc:Choice>
  </mc:AlternateContent>
  <bookViews>
    <workbookView xWindow="0" yWindow="0" windowWidth="28800" windowHeight="1185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52" i="1" l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51" i="1"/>
  <c r="D71" i="1"/>
  <c r="E71" i="1"/>
  <c r="H48" i="1"/>
  <c r="H45" i="1"/>
  <c r="H42" i="1"/>
  <c r="H34" i="1"/>
  <c r="H35" i="1"/>
  <c r="H36" i="1"/>
  <c r="H37" i="1"/>
  <c r="H38" i="1"/>
  <c r="H39" i="1"/>
  <c r="H33" i="1"/>
  <c r="D40" i="1"/>
  <c r="E40" i="1"/>
  <c r="H30" i="1"/>
  <c r="H29" i="1"/>
  <c r="H31" i="1" s="1"/>
  <c r="D31" i="1"/>
  <c r="E31" i="1"/>
  <c r="H24" i="1"/>
  <c r="H25" i="1"/>
  <c r="H26" i="1"/>
  <c r="H23" i="1"/>
  <c r="D27" i="1"/>
  <c r="E27" i="1"/>
  <c r="H17" i="1"/>
  <c r="H18" i="1"/>
  <c r="H19" i="1"/>
  <c r="H20" i="1"/>
  <c r="H16" i="1"/>
  <c r="D21" i="1"/>
  <c r="E21" i="1"/>
  <c r="H13" i="1"/>
  <c r="H12" i="1"/>
  <c r="H14" i="1" s="1"/>
  <c r="D14" i="1"/>
  <c r="E14" i="1"/>
  <c r="E72" i="1" l="1"/>
  <c r="H21" i="1"/>
  <c r="D72" i="1"/>
  <c r="H40" i="1"/>
  <c r="H71" i="1"/>
  <c r="H27" i="1"/>
  <c r="H72" i="1" l="1"/>
</calcChain>
</file>

<file path=xl/sharedStrings.xml><?xml version="1.0" encoding="utf-8"?>
<sst xmlns="http://schemas.openxmlformats.org/spreadsheetml/2006/main" count="199" uniqueCount="63">
  <si>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</si>
  <si>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</si>
  <si>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</si>
  <si>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</si>
  <si>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</si>
  <si>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</si>
  <si>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РАЯ ДИМИТРОВА МЛАДЕНОВА</t>
  </si>
  <si>
    <t>38.71</t>
  </si>
  <si>
    <t>ОБЩИНА БЕРКОВИЦА</t>
  </si>
  <si>
    <t>Селски, горски път</t>
  </si>
  <si>
    <t>38.72</t>
  </si>
  <si>
    <t>Общо за ползвателя</t>
  </si>
  <si>
    <t>ВИЯД ИНЖЕНЕРИНГ ООД</t>
  </si>
  <si>
    <t>28.88</t>
  </si>
  <si>
    <t>37.31</t>
  </si>
  <si>
    <t>38.70</t>
  </si>
  <si>
    <t>39.30</t>
  </si>
  <si>
    <t>МЕРА ЛЕНД ООД</t>
  </si>
  <si>
    <t>19.94</t>
  </si>
  <si>
    <t>24.85</t>
  </si>
  <si>
    <t>30.105</t>
  </si>
  <si>
    <t>КООПЕРАЦИЯ КАРЯНА</t>
  </si>
  <si>
    <t>30.104</t>
  </si>
  <si>
    <t>РЕАЛ ФАРМ ЕООД</t>
  </si>
  <si>
    <t>29.49</t>
  </si>
  <si>
    <t>30.106</t>
  </si>
  <si>
    <t>31.36</t>
  </si>
  <si>
    <t>31.48</t>
  </si>
  <si>
    <t>ГАЛЯ ДИМИТРОВА МЛАДЕНОВА</t>
  </si>
  <si>
    <t>36.97</t>
  </si>
  <si>
    <t>АЛЕКСАНДЪР ЙОРДАНОВ ГОГОВ</t>
  </si>
  <si>
    <t>ТРИФОН ПЕТРОВ ПОПЛАЛОВ</t>
  </si>
  <si>
    <t>17.35</t>
  </si>
  <si>
    <t>НИКОЛАЙ ДИМИТРОВ МЛАДЕНОВ</t>
  </si>
  <si>
    <t>1.60</t>
  </si>
  <si>
    <t>2.53</t>
  </si>
  <si>
    <t>2.54</t>
  </si>
  <si>
    <t>3.70</t>
  </si>
  <si>
    <t>3.71</t>
  </si>
  <si>
    <t>3.72</t>
  </si>
  <si>
    <t>4.44</t>
  </si>
  <si>
    <t>5.36</t>
  </si>
  <si>
    <t>6.54</t>
  </si>
  <si>
    <t>6.55</t>
  </si>
  <si>
    <t>7.90</t>
  </si>
  <si>
    <t>7.91</t>
  </si>
  <si>
    <t>7.93</t>
  </si>
  <si>
    <t>25.59</t>
  </si>
  <si>
    <t>26.31</t>
  </si>
  <si>
    <t>35.21</t>
  </si>
  <si>
    <t>36.98</t>
  </si>
  <si>
    <t>ФЕРМА - Регистри</t>
  </si>
  <si>
    <t>Общинска служба "Земеделие" БЕРКОВИЦА</t>
  </si>
  <si>
    <t>Землище на ЯГОДОВО ЕКАТТЕ 87237</t>
  </si>
  <si>
    <t>стопанска година 2023/2024</t>
  </si>
  <si>
    <t>Доброволно споразумение вх. № 17/2.11.2023 г. по чл.37в за орна земля</t>
  </si>
  <si>
    <t>ПОЛЗВАТЕЛИ по чл.37в, ал. 16 от ЗСПЗЗ - пътища и канали</t>
  </si>
  <si>
    <t xml:space="preserve"> </t>
  </si>
  <si>
    <t>Министерство на земеделието и храните</t>
  </si>
  <si>
    <t>Име на ползвател пътища</t>
  </si>
  <si>
    <t>Дължимо рентно плащане</t>
  </si>
  <si>
    <t>Общо за землището:</t>
  </si>
  <si>
    <t>Определената цена на имотите – полски пътища, попадащи в масивите за ползване, е в размер на средното годишно рентно плащане, за имоти с начин на трайно ползване – ниви, за землището на с. Ягодово, общ. Берковица, обл. Монтана – 19.00 лева на декар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</si>
</sst>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3"/>
  <sheetViews>
    <sheetView tabSelected="1" workbookViewId="0">
      <selection activeCell="H80" sqref="H80"/>
    </sheetView>
  </sheetViews>
  <sheetFormatPr defaultRowHeight="15" x14ac:dyDescent="0.25"/>
  <cols>
    <col min="1" max="1" width="33.140625" bestFit="1" customWidth="1"/>
    <col min="2" max="2" width="8.42578125" bestFit="1" customWidth="1"/>
    <col min="3" max="3" width="30.710937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</cols>
  <sheetData>
    <row r="1" spans="1:8" x14ac:dyDescent="0.25">
      <c r="A1" s="21" t="s">
        <v>58</v>
      </c>
      <c r="B1" s="21"/>
      <c r="C1" s="21"/>
      <c r="D1" s="21"/>
      <c r="E1" s="21"/>
      <c r="F1" s="21"/>
      <c r="G1" s="21"/>
      <c r="H1" s="21"/>
    </row>
    <row r="2" spans="1:8" x14ac:dyDescent="0.25">
      <c r="A2" s="20" t="s">
        <v>51</v>
      </c>
      <c r="B2" s="20"/>
      <c r="C2" s="20"/>
      <c r="D2" s="20"/>
      <c r="E2" s="20"/>
      <c r="F2" s="20"/>
      <c r="G2" s="20"/>
      <c r="H2" s="20"/>
    </row>
    <row r="3" spans="1:8" x14ac:dyDescent="0.25">
      <c r="A3" s="20" t="s">
        <v>52</v>
      </c>
      <c r="B3" s="20"/>
      <c r="C3" s="20"/>
      <c r="D3" s="20"/>
      <c r="E3" s="20"/>
      <c r="F3" s="20"/>
      <c r="G3" s="20"/>
      <c r="H3" s="20"/>
    </row>
    <row r="4" spans="1:8" x14ac:dyDescent="0.25">
      <c r="A4" s="20" t="s">
        <v>53</v>
      </c>
      <c r="B4" s="20"/>
      <c r="C4" s="20"/>
      <c r="D4" s="20"/>
      <c r="E4" s="20"/>
      <c r="F4" s="20"/>
      <c r="G4" s="20"/>
      <c r="H4" s="20"/>
    </row>
    <row r="5" spans="1:8" x14ac:dyDescent="0.25">
      <c r="A5" s="20" t="s">
        <v>54</v>
      </c>
      <c r="B5" s="20"/>
      <c r="C5" s="20"/>
      <c r="D5" s="20"/>
      <c r="E5" s="20"/>
      <c r="F5" s="20"/>
      <c r="G5" s="20"/>
      <c r="H5" s="20"/>
    </row>
    <row r="6" spans="1:8" x14ac:dyDescent="0.25">
      <c r="A6" s="20" t="s">
        <v>55</v>
      </c>
      <c r="B6" s="20"/>
      <c r="C6" s="20"/>
      <c r="D6" s="20"/>
      <c r="E6" s="20"/>
      <c r="F6" s="20"/>
      <c r="G6" s="20"/>
      <c r="H6" s="20"/>
    </row>
    <row r="7" spans="1:8" x14ac:dyDescent="0.25">
      <c r="A7" s="20" t="s">
        <v>56</v>
      </c>
      <c r="B7" s="20"/>
      <c r="C7" s="20"/>
      <c r="D7" s="20"/>
      <c r="E7" s="20"/>
      <c r="F7" s="20"/>
      <c r="G7" s="20"/>
      <c r="H7" s="20"/>
    </row>
    <row r="8" spans="1:8" x14ac:dyDescent="0.25">
      <c r="A8" s="5"/>
      <c r="B8" s="6"/>
      <c r="C8" s="6"/>
      <c r="D8" s="6"/>
      <c r="E8" s="6"/>
      <c r="F8" s="6"/>
      <c r="G8" s="6"/>
      <c r="H8" s="6"/>
    </row>
    <row r="9" spans="1:8" ht="49.5" customHeight="1" x14ac:dyDescent="0.25">
      <c r="A9" s="23" t="s">
        <v>62</v>
      </c>
      <c r="B9" s="24"/>
      <c r="C9" s="24"/>
      <c r="D9" s="24"/>
      <c r="E9" s="24"/>
      <c r="F9" s="24"/>
      <c r="G9" s="24"/>
      <c r="H9" s="25"/>
    </row>
    <row r="10" spans="1:8" x14ac:dyDescent="0.25">
      <c r="A10" s="22" t="s">
        <v>57</v>
      </c>
      <c r="B10" s="22"/>
      <c r="C10" s="22"/>
      <c r="D10" s="22"/>
      <c r="E10" s="22"/>
      <c r="F10" s="22"/>
      <c r="G10" s="22"/>
      <c r="H10" s="22"/>
    </row>
    <row r="11" spans="1:8" ht="45" x14ac:dyDescent="0.25">
      <c r="A11" s="15" t="s">
        <v>59</v>
      </c>
      <c r="B11" s="19" t="s">
        <v>0</v>
      </c>
      <c r="C11" s="19" t="s">
        <v>1</v>
      </c>
      <c r="D11" s="15" t="s">
        <v>2</v>
      </c>
      <c r="E11" s="15" t="s">
        <v>3</v>
      </c>
      <c r="F11" s="15" t="s">
        <v>4</v>
      </c>
      <c r="G11" s="15" t="s">
        <v>5</v>
      </c>
      <c r="H11" s="15" t="s">
        <v>60</v>
      </c>
    </row>
    <row r="12" spans="1:8" x14ac:dyDescent="0.25">
      <c r="A12" s="9" t="s">
        <v>6</v>
      </c>
      <c r="B12" s="8" t="s">
        <v>7</v>
      </c>
      <c r="C12" s="10" t="s">
        <v>8</v>
      </c>
      <c r="D12" s="11">
        <v>3.5680000000000001</v>
      </c>
      <c r="E12" s="11">
        <v>0.80700000000000005</v>
      </c>
      <c r="F12" s="9" t="s">
        <v>9</v>
      </c>
      <c r="G12" s="12">
        <v>19</v>
      </c>
      <c r="H12" s="12">
        <f>E12*G12</f>
        <v>15.333</v>
      </c>
    </row>
    <row r="13" spans="1:8" x14ac:dyDescent="0.25">
      <c r="A13" s="9" t="s">
        <v>6</v>
      </c>
      <c r="B13" s="8" t="s">
        <v>10</v>
      </c>
      <c r="C13" s="10" t="s">
        <v>8</v>
      </c>
      <c r="D13" s="11">
        <v>1.0940000000000001</v>
      </c>
      <c r="E13" s="11">
        <v>7.9000000000000001E-2</v>
      </c>
      <c r="F13" s="9" t="s">
        <v>9</v>
      </c>
      <c r="G13" s="12">
        <v>19</v>
      </c>
      <c r="H13" s="12">
        <f>E13*G13</f>
        <v>1.5010000000000001</v>
      </c>
    </row>
    <row r="14" spans="1:8" x14ac:dyDescent="0.25">
      <c r="A14" s="14" t="s">
        <v>11</v>
      </c>
      <c r="B14" s="15"/>
      <c r="C14" s="16"/>
      <c r="D14" s="17">
        <f>SUM(D12:D13)</f>
        <v>4.6619999999999999</v>
      </c>
      <c r="E14" s="17">
        <f>SUM(E12:E13)</f>
        <v>0.88600000000000001</v>
      </c>
      <c r="F14" s="14"/>
      <c r="G14" s="18"/>
      <c r="H14" s="18">
        <f>SUM(H12:H13)</f>
        <v>16.834</v>
      </c>
    </row>
    <row r="15" spans="1:8" x14ac:dyDescent="0.25">
      <c r="A15" s="9"/>
      <c r="B15" s="7"/>
      <c r="C15" s="13"/>
      <c r="D15" s="11"/>
      <c r="E15" s="11"/>
      <c r="F15" s="9"/>
      <c r="G15" s="12"/>
      <c r="H15" s="12"/>
    </row>
    <row r="16" spans="1:8" x14ac:dyDescent="0.25">
      <c r="A16" s="9" t="s">
        <v>12</v>
      </c>
      <c r="B16" s="8" t="s">
        <v>13</v>
      </c>
      <c r="C16" s="10" t="s">
        <v>8</v>
      </c>
      <c r="D16" s="11">
        <v>0.35299999999999998</v>
      </c>
      <c r="E16" s="11">
        <v>0.26</v>
      </c>
      <c r="F16" s="9" t="s">
        <v>9</v>
      </c>
      <c r="G16" s="12">
        <v>19</v>
      </c>
      <c r="H16" s="12">
        <f>E16*G16</f>
        <v>4.9400000000000004</v>
      </c>
    </row>
    <row r="17" spans="1:8" x14ac:dyDescent="0.25">
      <c r="A17" s="9" t="s">
        <v>12</v>
      </c>
      <c r="B17" s="8" t="s">
        <v>14</v>
      </c>
      <c r="C17" s="10" t="s">
        <v>8</v>
      </c>
      <c r="D17" s="11">
        <v>1.341</v>
      </c>
      <c r="E17" s="11">
        <v>0.42899999999999999</v>
      </c>
      <c r="F17" s="9" t="s">
        <v>9</v>
      </c>
      <c r="G17" s="12">
        <v>19</v>
      </c>
      <c r="H17" s="12">
        <f>E17*G17</f>
        <v>8.1509999999999998</v>
      </c>
    </row>
    <row r="18" spans="1:8" x14ac:dyDescent="0.25">
      <c r="A18" s="9" t="s">
        <v>12</v>
      </c>
      <c r="B18" s="8" t="s">
        <v>15</v>
      </c>
      <c r="C18" s="10" t="s">
        <v>8</v>
      </c>
      <c r="D18" s="11">
        <v>2.0129999999999999</v>
      </c>
      <c r="E18" s="11">
        <v>0.64400000000000002</v>
      </c>
      <c r="F18" s="9" t="s">
        <v>9</v>
      </c>
      <c r="G18" s="12">
        <v>19</v>
      </c>
      <c r="H18" s="12">
        <f>E18*G18</f>
        <v>12.236000000000001</v>
      </c>
    </row>
    <row r="19" spans="1:8" x14ac:dyDescent="0.25">
      <c r="A19" s="9" t="s">
        <v>12</v>
      </c>
      <c r="B19" s="8" t="s">
        <v>7</v>
      </c>
      <c r="C19" s="10" t="s">
        <v>8</v>
      </c>
      <c r="D19" s="11">
        <v>3.5680000000000001</v>
      </c>
      <c r="E19" s="11">
        <v>0.28599999999999998</v>
      </c>
      <c r="F19" s="9" t="s">
        <v>9</v>
      </c>
      <c r="G19" s="12">
        <v>19</v>
      </c>
      <c r="H19" s="12">
        <f>E19*G19</f>
        <v>5.4339999999999993</v>
      </c>
    </row>
    <row r="20" spans="1:8" x14ac:dyDescent="0.25">
      <c r="A20" s="9" t="s">
        <v>12</v>
      </c>
      <c r="B20" s="8" t="s">
        <v>16</v>
      </c>
      <c r="C20" s="10" t="s">
        <v>8</v>
      </c>
      <c r="D20" s="11">
        <v>5.25</v>
      </c>
      <c r="E20" s="11">
        <v>0.83899999999999997</v>
      </c>
      <c r="F20" s="9" t="s">
        <v>9</v>
      </c>
      <c r="G20" s="12">
        <v>19</v>
      </c>
      <c r="H20" s="12">
        <f>E20*G20</f>
        <v>15.940999999999999</v>
      </c>
    </row>
    <row r="21" spans="1:8" x14ac:dyDescent="0.25">
      <c r="A21" s="14" t="s">
        <v>11</v>
      </c>
      <c r="B21" s="15"/>
      <c r="C21" s="16"/>
      <c r="D21" s="17">
        <f>SUM(D16:D20)</f>
        <v>12.525</v>
      </c>
      <c r="E21" s="17">
        <f>SUM(E16:E20)</f>
        <v>2.4580000000000002</v>
      </c>
      <c r="F21" s="14"/>
      <c r="G21" s="18"/>
      <c r="H21" s="18">
        <f>SUM(H16:H20)</f>
        <v>46.701999999999998</v>
      </c>
    </row>
    <row r="22" spans="1:8" x14ac:dyDescent="0.25">
      <c r="A22" s="9"/>
      <c r="B22" s="7"/>
      <c r="C22" s="13"/>
      <c r="D22" s="11"/>
      <c r="E22" s="11"/>
      <c r="F22" s="9"/>
      <c r="G22" s="12"/>
      <c r="H22" s="12"/>
    </row>
    <row r="23" spans="1:8" x14ac:dyDescent="0.25">
      <c r="A23" s="9" t="s">
        <v>17</v>
      </c>
      <c r="B23" s="8" t="s">
        <v>18</v>
      </c>
      <c r="C23" s="10" t="s">
        <v>8</v>
      </c>
      <c r="D23" s="11">
        <v>2.2639999999999998</v>
      </c>
      <c r="E23" s="11">
        <v>0.34100000000000003</v>
      </c>
      <c r="F23" s="9" t="s">
        <v>9</v>
      </c>
      <c r="G23" s="12">
        <v>19</v>
      </c>
      <c r="H23" s="12">
        <f>E23*G23</f>
        <v>6.4790000000000001</v>
      </c>
    </row>
    <row r="24" spans="1:8" x14ac:dyDescent="0.25">
      <c r="A24" s="9" t="s">
        <v>17</v>
      </c>
      <c r="B24" s="8" t="s">
        <v>19</v>
      </c>
      <c r="C24" s="10" t="s">
        <v>8</v>
      </c>
      <c r="D24" s="11">
        <v>1.208</v>
      </c>
      <c r="E24" s="11">
        <v>9.1999999999999998E-2</v>
      </c>
      <c r="F24" s="9" t="s">
        <v>9</v>
      </c>
      <c r="G24" s="12">
        <v>19</v>
      </c>
      <c r="H24" s="12">
        <f>E24*G24</f>
        <v>1.748</v>
      </c>
    </row>
    <row r="25" spans="1:8" x14ac:dyDescent="0.25">
      <c r="A25" s="9" t="s">
        <v>17</v>
      </c>
      <c r="B25" s="8" t="s">
        <v>19</v>
      </c>
      <c r="C25" s="10" t="s">
        <v>8</v>
      </c>
      <c r="D25" s="11">
        <v>1.208</v>
      </c>
      <c r="E25" s="11">
        <v>0.46300000000000002</v>
      </c>
      <c r="F25" s="9" t="s">
        <v>9</v>
      </c>
      <c r="G25" s="12">
        <v>19</v>
      </c>
      <c r="H25" s="12">
        <f>E25*G25</f>
        <v>8.7970000000000006</v>
      </c>
    </row>
    <row r="26" spans="1:8" x14ac:dyDescent="0.25">
      <c r="A26" s="9" t="s">
        <v>17</v>
      </c>
      <c r="B26" s="8" t="s">
        <v>20</v>
      </c>
      <c r="C26" s="10" t="s">
        <v>8</v>
      </c>
      <c r="D26" s="11">
        <v>3.1749999999999998</v>
      </c>
      <c r="E26" s="11">
        <v>0.27400000000000002</v>
      </c>
      <c r="F26" s="9" t="s">
        <v>9</v>
      </c>
      <c r="G26" s="12">
        <v>19</v>
      </c>
      <c r="H26" s="12">
        <f>E26*G26</f>
        <v>5.2060000000000004</v>
      </c>
    </row>
    <row r="27" spans="1:8" x14ac:dyDescent="0.25">
      <c r="A27" s="14" t="s">
        <v>11</v>
      </c>
      <c r="B27" s="15"/>
      <c r="C27" s="16"/>
      <c r="D27" s="17">
        <f>SUM(D23:D26)</f>
        <v>7.8549999999999995</v>
      </c>
      <c r="E27" s="17">
        <f>SUM(E23:E26)</f>
        <v>1.1700000000000002</v>
      </c>
      <c r="F27" s="14"/>
      <c r="G27" s="18"/>
      <c r="H27" s="18">
        <f>SUM(H23:H26)</f>
        <v>22.23</v>
      </c>
    </row>
    <row r="28" spans="1:8" x14ac:dyDescent="0.25">
      <c r="A28" s="9"/>
      <c r="B28" s="7"/>
      <c r="C28" s="13"/>
      <c r="D28" s="11"/>
      <c r="E28" s="11"/>
      <c r="F28" s="9"/>
      <c r="G28" s="12"/>
      <c r="H28" s="12"/>
    </row>
    <row r="29" spans="1:8" x14ac:dyDescent="0.25">
      <c r="A29" s="9" t="s">
        <v>21</v>
      </c>
      <c r="B29" s="8" t="s">
        <v>22</v>
      </c>
      <c r="C29" s="10" t="s">
        <v>8</v>
      </c>
      <c r="D29" s="11">
        <v>1.6859999999999999</v>
      </c>
      <c r="E29" s="11">
        <v>0.27200000000000002</v>
      </c>
      <c r="F29" s="9" t="s">
        <v>9</v>
      </c>
      <c r="G29" s="12">
        <v>19</v>
      </c>
      <c r="H29" s="12">
        <f>E29*G29</f>
        <v>5.1680000000000001</v>
      </c>
    </row>
    <row r="30" spans="1:8" x14ac:dyDescent="0.25">
      <c r="A30" s="9" t="s">
        <v>21</v>
      </c>
      <c r="B30" s="8" t="s">
        <v>20</v>
      </c>
      <c r="C30" s="10" t="s">
        <v>8</v>
      </c>
      <c r="D30" s="11">
        <v>3.1749999999999998</v>
      </c>
      <c r="E30" s="11">
        <v>0.41099999999999998</v>
      </c>
      <c r="F30" s="9" t="s">
        <v>9</v>
      </c>
      <c r="G30" s="12">
        <v>19</v>
      </c>
      <c r="H30" s="12">
        <f>E30*G30</f>
        <v>7.8089999999999993</v>
      </c>
    </row>
    <row r="31" spans="1:8" x14ac:dyDescent="0.25">
      <c r="A31" s="14" t="s">
        <v>11</v>
      </c>
      <c r="B31" s="15"/>
      <c r="C31" s="16"/>
      <c r="D31" s="17">
        <f>SUM(D29:D30)</f>
        <v>4.8609999999999998</v>
      </c>
      <c r="E31" s="17">
        <f>SUM(E29:E30)</f>
        <v>0.68300000000000005</v>
      </c>
      <c r="F31" s="14"/>
      <c r="G31" s="18"/>
      <c r="H31" s="18">
        <f>SUM(H29:H30)</f>
        <v>12.977</v>
      </c>
    </row>
    <row r="32" spans="1:8" x14ac:dyDescent="0.25">
      <c r="A32" s="9"/>
      <c r="B32" s="7"/>
      <c r="C32" s="13"/>
      <c r="D32" s="11"/>
      <c r="E32" s="11"/>
      <c r="F32" s="9"/>
      <c r="G32" s="12"/>
      <c r="H32" s="12"/>
    </row>
    <row r="33" spans="1:8" x14ac:dyDescent="0.25">
      <c r="A33" s="9" t="s">
        <v>23</v>
      </c>
      <c r="B33" s="8" t="s">
        <v>24</v>
      </c>
      <c r="C33" s="10" t="s">
        <v>8</v>
      </c>
      <c r="D33" s="11">
        <v>2.3740000000000001</v>
      </c>
      <c r="E33" s="11">
        <v>0.308</v>
      </c>
      <c r="F33" s="9" t="s">
        <v>9</v>
      </c>
      <c r="G33" s="12">
        <v>19</v>
      </c>
      <c r="H33" s="12">
        <f t="shared" ref="H33:H39" si="0">E33*G33</f>
        <v>5.8520000000000003</v>
      </c>
    </row>
    <row r="34" spans="1:8" x14ac:dyDescent="0.25">
      <c r="A34" s="9" t="s">
        <v>23</v>
      </c>
      <c r="B34" s="8" t="s">
        <v>22</v>
      </c>
      <c r="C34" s="10" t="s">
        <v>8</v>
      </c>
      <c r="D34" s="11">
        <v>1.6859999999999999</v>
      </c>
      <c r="E34" s="11">
        <v>0.24399999999999999</v>
      </c>
      <c r="F34" s="9" t="s">
        <v>9</v>
      </c>
      <c r="G34" s="12">
        <v>19</v>
      </c>
      <c r="H34" s="12">
        <f t="shared" si="0"/>
        <v>4.6360000000000001</v>
      </c>
    </row>
    <row r="35" spans="1:8" x14ac:dyDescent="0.25">
      <c r="A35" s="9" t="s">
        <v>23</v>
      </c>
      <c r="B35" s="8" t="s">
        <v>20</v>
      </c>
      <c r="C35" s="10" t="s">
        <v>8</v>
      </c>
      <c r="D35" s="11">
        <v>3.1749999999999998</v>
      </c>
      <c r="E35" s="11">
        <v>0.65300000000000002</v>
      </c>
      <c r="F35" s="9" t="s">
        <v>9</v>
      </c>
      <c r="G35" s="12">
        <v>19</v>
      </c>
      <c r="H35" s="12">
        <f t="shared" si="0"/>
        <v>12.407</v>
      </c>
    </row>
    <row r="36" spans="1:8" x14ac:dyDescent="0.25">
      <c r="A36" s="9" t="s">
        <v>23</v>
      </c>
      <c r="B36" s="8" t="s">
        <v>25</v>
      </c>
      <c r="C36" s="10" t="s">
        <v>8</v>
      </c>
      <c r="D36" s="11">
        <v>2.2309999999999999</v>
      </c>
      <c r="E36" s="11">
        <v>4.2000000000000003E-2</v>
      </c>
      <c r="F36" s="9" t="s">
        <v>9</v>
      </c>
      <c r="G36" s="12">
        <v>19</v>
      </c>
      <c r="H36" s="12">
        <f t="shared" si="0"/>
        <v>0.79800000000000004</v>
      </c>
    </row>
    <row r="37" spans="1:8" x14ac:dyDescent="0.25">
      <c r="A37" s="9" t="s">
        <v>23</v>
      </c>
      <c r="B37" s="8" t="s">
        <v>25</v>
      </c>
      <c r="C37" s="10" t="s">
        <v>8</v>
      </c>
      <c r="D37" s="11">
        <v>2.2309999999999999</v>
      </c>
      <c r="E37" s="11">
        <v>0.185</v>
      </c>
      <c r="F37" s="9" t="s">
        <v>9</v>
      </c>
      <c r="G37" s="12">
        <v>19</v>
      </c>
      <c r="H37" s="12">
        <f t="shared" si="0"/>
        <v>3.5150000000000001</v>
      </c>
    </row>
    <row r="38" spans="1:8" x14ac:dyDescent="0.25">
      <c r="A38" s="9" t="s">
        <v>23</v>
      </c>
      <c r="B38" s="8" t="s">
        <v>26</v>
      </c>
      <c r="C38" s="10" t="s">
        <v>8</v>
      </c>
      <c r="D38" s="11">
        <v>1.266</v>
      </c>
      <c r="E38" s="11">
        <v>0.13</v>
      </c>
      <c r="F38" s="9" t="s">
        <v>9</v>
      </c>
      <c r="G38" s="12">
        <v>19</v>
      </c>
      <c r="H38" s="12">
        <f t="shared" si="0"/>
        <v>2.4700000000000002</v>
      </c>
    </row>
    <row r="39" spans="1:8" x14ac:dyDescent="0.25">
      <c r="A39" s="9" t="s">
        <v>23</v>
      </c>
      <c r="B39" s="8" t="s">
        <v>27</v>
      </c>
      <c r="C39" s="10" t="s">
        <v>8</v>
      </c>
      <c r="D39" s="11">
        <v>0.215</v>
      </c>
      <c r="E39" s="11">
        <v>0.2</v>
      </c>
      <c r="F39" s="9" t="s">
        <v>9</v>
      </c>
      <c r="G39" s="12">
        <v>19</v>
      </c>
      <c r="H39" s="12">
        <f t="shared" si="0"/>
        <v>3.8000000000000003</v>
      </c>
    </row>
    <row r="40" spans="1:8" x14ac:dyDescent="0.25">
      <c r="A40" s="14" t="s">
        <v>11</v>
      </c>
      <c r="B40" s="15"/>
      <c r="C40" s="16"/>
      <c r="D40" s="17">
        <f>SUM(D33:D39)</f>
        <v>13.178000000000001</v>
      </c>
      <c r="E40" s="17">
        <f>SUM(E33:E39)</f>
        <v>1.7620000000000002</v>
      </c>
      <c r="F40" s="14"/>
      <c r="G40" s="18"/>
      <c r="H40" s="18">
        <f>SUM(H33:H39)</f>
        <v>33.477999999999994</v>
      </c>
    </row>
    <row r="41" spans="1:8" x14ac:dyDescent="0.25">
      <c r="A41" s="9"/>
      <c r="B41" s="7"/>
      <c r="C41" s="13"/>
      <c r="D41" s="11"/>
      <c r="E41" s="11"/>
      <c r="F41" s="9"/>
      <c r="G41" s="12"/>
      <c r="H41" s="12"/>
    </row>
    <row r="42" spans="1:8" x14ac:dyDescent="0.25">
      <c r="A42" s="9" t="s">
        <v>28</v>
      </c>
      <c r="B42" s="8" t="s">
        <v>29</v>
      </c>
      <c r="C42" s="10" t="s">
        <v>8</v>
      </c>
      <c r="D42" s="11">
        <v>2.8490000000000002</v>
      </c>
      <c r="E42" s="11">
        <v>1.1879999999999999</v>
      </c>
      <c r="F42" s="9" t="s">
        <v>9</v>
      </c>
      <c r="G42" s="12">
        <v>19</v>
      </c>
      <c r="H42" s="12">
        <f>E42*G42</f>
        <v>22.571999999999999</v>
      </c>
    </row>
    <row r="43" spans="1:8" x14ac:dyDescent="0.25">
      <c r="A43" s="14" t="s">
        <v>11</v>
      </c>
      <c r="B43" s="15"/>
      <c r="C43" s="16"/>
      <c r="D43" s="17">
        <v>2.8490000000000002</v>
      </c>
      <c r="E43" s="17">
        <v>1.1879999999999999</v>
      </c>
      <c r="F43" s="14"/>
      <c r="G43" s="18"/>
      <c r="H43" s="18">
        <v>22.57</v>
      </c>
    </row>
    <row r="44" spans="1:8" x14ac:dyDescent="0.25">
      <c r="A44" s="9"/>
      <c r="B44" s="7"/>
      <c r="C44" s="13"/>
      <c r="D44" s="11"/>
      <c r="E44" s="11"/>
      <c r="F44" s="9"/>
      <c r="G44" s="12"/>
      <c r="H44" s="12"/>
    </row>
    <row r="45" spans="1:8" x14ac:dyDescent="0.25">
      <c r="A45" s="9" t="s">
        <v>30</v>
      </c>
      <c r="B45" s="8" t="s">
        <v>10</v>
      </c>
      <c r="C45" s="10" t="s">
        <v>8</v>
      </c>
      <c r="D45" s="11">
        <v>1.0940000000000001</v>
      </c>
      <c r="E45" s="11">
        <v>8.6999999999999994E-2</v>
      </c>
      <c r="F45" s="9" t="s">
        <v>9</v>
      </c>
      <c r="G45" s="12">
        <v>19</v>
      </c>
      <c r="H45" s="12">
        <f>E45*G45</f>
        <v>1.6529999999999998</v>
      </c>
    </row>
    <row r="46" spans="1:8" x14ac:dyDescent="0.25">
      <c r="A46" s="14" t="s">
        <v>11</v>
      </c>
      <c r="B46" s="15"/>
      <c r="C46" s="16"/>
      <c r="D46" s="17">
        <v>1.0940000000000001</v>
      </c>
      <c r="E46" s="17">
        <v>8.6999999999999994E-2</v>
      </c>
      <c r="F46" s="14"/>
      <c r="G46" s="18"/>
      <c r="H46" s="18">
        <v>1.65</v>
      </c>
    </row>
    <row r="47" spans="1:8" x14ac:dyDescent="0.25">
      <c r="A47" s="9"/>
      <c r="B47" s="7"/>
      <c r="C47" s="13"/>
      <c r="D47" s="11"/>
      <c r="E47" s="11"/>
      <c r="F47" s="9"/>
      <c r="G47" s="12"/>
      <c r="H47" s="12"/>
    </row>
    <row r="48" spans="1:8" x14ac:dyDescent="0.25">
      <c r="A48" s="9" t="s">
        <v>31</v>
      </c>
      <c r="B48" s="8" t="s">
        <v>32</v>
      </c>
      <c r="C48" s="10" t="s">
        <v>8</v>
      </c>
      <c r="D48" s="11">
        <v>1.3859999999999999</v>
      </c>
      <c r="E48" s="11">
        <v>0.998</v>
      </c>
      <c r="F48" s="9" t="s">
        <v>9</v>
      </c>
      <c r="G48" s="12">
        <v>19</v>
      </c>
      <c r="H48" s="12">
        <f>E48*G48</f>
        <v>18.962</v>
      </c>
    </row>
    <row r="49" spans="1:8" x14ac:dyDescent="0.25">
      <c r="A49" s="14" t="s">
        <v>11</v>
      </c>
      <c r="B49" s="15"/>
      <c r="C49" s="16"/>
      <c r="D49" s="17">
        <v>1.3859999999999999</v>
      </c>
      <c r="E49" s="17">
        <v>0.998</v>
      </c>
      <c r="F49" s="14"/>
      <c r="G49" s="18"/>
      <c r="H49" s="18">
        <v>18.96</v>
      </c>
    </row>
    <row r="50" spans="1:8" x14ac:dyDescent="0.25">
      <c r="A50" s="9"/>
      <c r="B50" s="7"/>
      <c r="C50" s="13"/>
      <c r="D50" s="11"/>
      <c r="E50" s="11"/>
      <c r="F50" s="9"/>
      <c r="G50" s="12"/>
      <c r="H50" s="12"/>
    </row>
    <row r="51" spans="1:8" x14ac:dyDescent="0.25">
      <c r="A51" s="9" t="s">
        <v>33</v>
      </c>
      <c r="B51" s="8" t="s">
        <v>34</v>
      </c>
      <c r="C51" s="10" t="s">
        <v>8</v>
      </c>
      <c r="D51" s="11">
        <v>1.2390000000000001</v>
      </c>
      <c r="E51" s="11">
        <v>0.25600000000000001</v>
      </c>
      <c r="F51" s="9" t="s">
        <v>9</v>
      </c>
      <c r="G51" s="12">
        <v>19</v>
      </c>
      <c r="H51" s="12">
        <f t="shared" ref="H51:H70" si="1">E51*G51</f>
        <v>4.8639999999999999</v>
      </c>
    </row>
    <row r="52" spans="1:8" x14ac:dyDescent="0.25">
      <c r="A52" s="9" t="s">
        <v>33</v>
      </c>
      <c r="B52" s="8" t="s">
        <v>35</v>
      </c>
      <c r="C52" s="10" t="s">
        <v>8</v>
      </c>
      <c r="D52" s="11">
        <v>0.42899999999999999</v>
      </c>
      <c r="E52" s="11">
        <v>0.23499999999999999</v>
      </c>
      <c r="F52" s="9" t="s">
        <v>9</v>
      </c>
      <c r="G52" s="12">
        <v>19</v>
      </c>
      <c r="H52" s="12">
        <f t="shared" si="1"/>
        <v>4.4649999999999999</v>
      </c>
    </row>
    <row r="53" spans="1:8" x14ac:dyDescent="0.25">
      <c r="A53" s="9" t="s">
        <v>33</v>
      </c>
      <c r="B53" s="8" t="s">
        <v>36</v>
      </c>
      <c r="C53" s="10" t="s">
        <v>8</v>
      </c>
      <c r="D53" s="11">
        <v>0.375</v>
      </c>
      <c r="E53" s="11">
        <v>0.375</v>
      </c>
      <c r="F53" s="9" t="s">
        <v>9</v>
      </c>
      <c r="G53" s="12">
        <v>19</v>
      </c>
      <c r="H53" s="12">
        <f t="shared" si="1"/>
        <v>7.125</v>
      </c>
    </row>
    <row r="54" spans="1:8" x14ac:dyDescent="0.25">
      <c r="A54" s="9" t="s">
        <v>33</v>
      </c>
      <c r="B54" s="8" t="s">
        <v>37</v>
      </c>
      <c r="C54" s="10" t="s">
        <v>8</v>
      </c>
      <c r="D54" s="11">
        <v>2.0550000000000002</v>
      </c>
      <c r="E54" s="11">
        <v>1.8069999999999999</v>
      </c>
      <c r="F54" s="9" t="s">
        <v>9</v>
      </c>
      <c r="G54" s="12">
        <v>19</v>
      </c>
      <c r="H54" s="12">
        <f t="shared" si="1"/>
        <v>34.332999999999998</v>
      </c>
    </row>
    <row r="55" spans="1:8" x14ac:dyDescent="0.25">
      <c r="A55" s="9" t="s">
        <v>33</v>
      </c>
      <c r="B55" s="8" t="s">
        <v>38</v>
      </c>
      <c r="C55" s="10" t="s">
        <v>8</v>
      </c>
      <c r="D55" s="11">
        <v>2.4990000000000001</v>
      </c>
      <c r="E55" s="11">
        <v>2.8000000000000001E-2</v>
      </c>
      <c r="F55" s="9" t="s">
        <v>9</v>
      </c>
      <c r="G55" s="12">
        <v>19</v>
      </c>
      <c r="H55" s="12">
        <f t="shared" si="1"/>
        <v>0.53200000000000003</v>
      </c>
    </row>
    <row r="56" spans="1:8" x14ac:dyDescent="0.25">
      <c r="A56" s="9" t="s">
        <v>33</v>
      </c>
      <c r="B56" s="8" t="s">
        <v>39</v>
      </c>
      <c r="C56" s="10" t="s">
        <v>8</v>
      </c>
      <c r="D56" s="11">
        <v>0.307</v>
      </c>
      <c r="E56" s="11">
        <v>0.307</v>
      </c>
      <c r="F56" s="9" t="s">
        <v>9</v>
      </c>
      <c r="G56" s="12">
        <v>19</v>
      </c>
      <c r="H56" s="12">
        <f t="shared" si="1"/>
        <v>5.8330000000000002</v>
      </c>
    </row>
    <row r="57" spans="1:8" x14ac:dyDescent="0.25">
      <c r="A57" s="9" t="s">
        <v>33</v>
      </c>
      <c r="B57" s="8" t="s">
        <v>40</v>
      </c>
      <c r="C57" s="10" t="s">
        <v>8</v>
      </c>
      <c r="D57" s="11">
        <v>4.2629999999999999</v>
      </c>
      <c r="E57" s="11">
        <v>0.496</v>
      </c>
      <c r="F57" s="9" t="s">
        <v>9</v>
      </c>
      <c r="G57" s="12">
        <v>19</v>
      </c>
      <c r="H57" s="12">
        <f t="shared" si="1"/>
        <v>9.4239999999999995</v>
      </c>
    </row>
    <row r="58" spans="1:8" x14ac:dyDescent="0.25">
      <c r="A58" s="9" t="s">
        <v>33</v>
      </c>
      <c r="B58" s="8" t="s">
        <v>41</v>
      </c>
      <c r="C58" s="10" t="s">
        <v>8</v>
      </c>
      <c r="D58" s="11">
        <v>0.89900000000000002</v>
      </c>
      <c r="E58" s="11">
        <v>9.8000000000000004E-2</v>
      </c>
      <c r="F58" s="9" t="s">
        <v>9</v>
      </c>
      <c r="G58" s="12">
        <v>19</v>
      </c>
      <c r="H58" s="12">
        <f t="shared" si="1"/>
        <v>1.8620000000000001</v>
      </c>
    </row>
    <row r="59" spans="1:8" x14ac:dyDescent="0.25">
      <c r="A59" s="9" t="s">
        <v>33</v>
      </c>
      <c r="B59" s="8" t="s">
        <v>42</v>
      </c>
      <c r="C59" s="10" t="s">
        <v>8</v>
      </c>
      <c r="D59" s="11">
        <v>0.75600000000000001</v>
      </c>
      <c r="E59" s="11">
        <v>0.122</v>
      </c>
      <c r="F59" s="9" t="s">
        <v>9</v>
      </c>
      <c r="G59" s="12">
        <v>19</v>
      </c>
      <c r="H59" s="12">
        <f t="shared" si="1"/>
        <v>2.3180000000000001</v>
      </c>
    </row>
    <row r="60" spans="1:8" x14ac:dyDescent="0.25">
      <c r="A60" s="9" t="s">
        <v>33</v>
      </c>
      <c r="B60" s="8" t="s">
        <v>42</v>
      </c>
      <c r="C60" s="10" t="s">
        <v>8</v>
      </c>
      <c r="D60" s="11">
        <v>0.75600000000000001</v>
      </c>
      <c r="E60" s="11">
        <v>0.58899999999999997</v>
      </c>
      <c r="F60" s="9" t="s">
        <v>9</v>
      </c>
      <c r="G60" s="12">
        <v>19</v>
      </c>
      <c r="H60" s="12">
        <f t="shared" si="1"/>
        <v>11.190999999999999</v>
      </c>
    </row>
    <row r="61" spans="1:8" x14ac:dyDescent="0.25">
      <c r="A61" s="9" t="s">
        <v>33</v>
      </c>
      <c r="B61" s="8" t="s">
        <v>43</v>
      </c>
      <c r="C61" s="10" t="s">
        <v>8</v>
      </c>
      <c r="D61" s="11">
        <v>2.476</v>
      </c>
      <c r="E61" s="11">
        <v>2.1030000000000002</v>
      </c>
      <c r="F61" s="9" t="s">
        <v>9</v>
      </c>
      <c r="G61" s="12">
        <v>19</v>
      </c>
      <c r="H61" s="12">
        <f t="shared" si="1"/>
        <v>39.957000000000001</v>
      </c>
    </row>
    <row r="62" spans="1:8" x14ac:dyDescent="0.25">
      <c r="A62" s="9" t="s">
        <v>33</v>
      </c>
      <c r="B62" s="8" t="s">
        <v>44</v>
      </c>
      <c r="C62" s="10" t="s">
        <v>8</v>
      </c>
      <c r="D62" s="11">
        <v>2.6720000000000002</v>
      </c>
      <c r="E62" s="11">
        <v>1.2749999999999999</v>
      </c>
      <c r="F62" s="9" t="s">
        <v>9</v>
      </c>
      <c r="G62" s="12">
        <v>19</v>
      </c>
      <c r="H62" s="12">
        <f t="shared" si="1"/>
        <v>24.224999999999998</v>
      </c>
    </row>
    <row r="63" spans="1:8" x14ac:dyDescent="0.25">
      <c r="A63" s="9" t="s">
        <v>33</v>
      </c>
      <c r="B63" s="8" t="s">
        <v>45</v>
      </c>
      <c r="C63" s="10" t="s">
        <v>8</v>
      </c>
      <c r="D63" s="11">
        <v>0.64400000000000002</v>
      </c>
      <c r="E63" s="11">
        <v>0.64400000000000002</v>
      </c>
      <c r="F63" s="9" t="s">
        <v>9</v>
      </c>
      <c r="G63" s="12">
        <v>19</v>
      </c>
      <c r="H63" s="12">
        <f t="shared" si="1"/>
        <v>12.236000000000001</v>
      </c>
    </row>
    <row r="64" spans="1:8" x14ac:dyDescent="0.25">
      <c r="A64" s="9" t="s">
        <v>33</v>
      </c>
      <c r="B64" s="8" t="s">
        <v>46</v>
      </c>
      <c r="C64" s="10" t="s">
        <v>8</v>
      </c>
      <c r="D64" s="11">
        <v>2.871</v>
      </c>
      <c r="E64" s="11">
        <v>3.2000000000000001E-2</v>
      </c>
      <c r="F64" s="9" t="s">
        <v>9</v>
      </c>
      <c r="G64" s="12">
        <v>19</v>
      </c>
      <c r="H64" s="12">
        <f t="shared" si="1"/>
        <v>0.60799999999999998</v>
      </c>
    </row>
    <row r="65" spans="1:8" x14ac:dyDescent="0.25">
      <c r="A65" s="9" t="s">
        <v>33</v>
      </c>
      <c r="B65" s="8" t="s">
        <v>47</v>
      </c>
      <c r="C65" s="10" t="s">
        <v>8</v>
      </c>
      <c r="D65" s="11">
        <v>0.34300000000000003</v>
      </c>
      <c r="E65" s="11">
        <v>0.34300000000000003</v>
      </c>
      <c r="F65" s="9" t="s">
        <v>9</v>
      </c>
      <c r="G65" s="12">
        <v>19</v>
      </c>
      <c r="H65" s="12">
        <f t="shared" si="1"/>
        <v>6.5170000000000003</v>
      </c>
    </row>
    <row r="66" spans="1:8" x14ac:dyDescent="0.25">
      <c r="A66" s="9" t="s">
        <v>33</v>
      </c>
      <c r="B66" s="8" t="s">
        <v>48</v>
      </c>
      <c r="C66" s="10" t="s">
        <v>8</v>
      </c>
      <c r="D66" s="11">
        <v>1.51</v>
      </c>
      <c r="E66" s="11">
        <v>1.089</v>
      </c>
      <c r="F66" s="9" t="s">
        <v>9</v>
      </c>
      <c r="G66" s="12">
        <v>19</v>
      </c>
      <c r="H66" s="12">
        <f t="shared" si="1"/>
        <v>20.690999999999999</v>
      </c>
    </row>
    <row r="67" spans="1:8" x14ac:dyDescent="0.25">
      <c r="A67" s="9" t="s">
        <v>33</v>
      </c>
      <c r="B67" s="8" t="s">
        <v>20</v>
      </c>
      <c r="C67" s="10" t="s">
        <v>8</v>
      </c>
      <c r="D67" s="11">
        <v>3.1749999999999998</v>
      </c>
      <c r="E67" s="11">
        <v>0.16400000000000001</v>
      </c>
      <c r="F67" s="9" t="s">
        <v>9</v>
      </c>
      <c r="G67" s="12">
        <v>19</v>
      </c>
      <c r="H67" s="12">
        <f t="shared" si="1"/>
        <v>3.1160000000000001</v>
      </c>
    </row>
    <row r="68" spans="1:8" x14ac:dyDescent="0.25">
      <c r="A68" s="9" t="s">
        <v>33</v>
      </c>
      <c r="B68" s="8" t="s">
        <v>49</v>
      </c>
      <c r="C68" s="10" t="s">
        <v>8</v>
      </c>
      <c r="D68" s="11">
        <v>4.3810000000000002</v>
      </c>
      <c r="E68" s="11">
        <v>1.2070000000000001</v>
      </c>
      <c r="F68" s="9" t="s">
        <v>9</v>
      </c>
      <c r="G68" s="12">
        <v>19</v>
      </c>
      <c r="H68" s="12">
        <f t="shared" si="1"/>
        <v>22.933</v>
      </c>
    </row>
    <row r="69" spans="1:8" x14ac:dyDescent="0.25">
      <c r="A69" s="9" t="s">
        <v>33</v>
      </c>
      <c r="B69" s="8" t="s">
        <v>29</v>
      </c>
      <c r="C69" s="10" t="s">
        <v>8</v>
      </c>
      <c r="D69" s="11">
        <v>2.8490000000000002</v>
      </c>
      <c r="E69" s="11">
        <v>0.46</v>
      </c>
      <c r="F69" s="9" t="s">
        <v>9</v>
      </c>
      <c r="G69" s="12">
        <v>19</v>
      </c>
      <c r="H69" s="12">
        <f t="shared" si="1"/>
        <v>8.74</v>
      </c>
    </row>
    <row r="70" spans="1:8" x14ac:dyDescent="0.25">
      <c r="A70" s="9" t="s">
        <v>33</v>
      </c>
      <c r="B70" s="8" t="s">
        <v>50</v>
      </c>
      <c r="C70" s="10" t="s">
        <v>8</v>
      </c>
      <c r="D70" s="11">
        <v>0.78400000000000003</v>
      </c>
      <c r="E70" s="11">
        <v>0.78400000000000003</v>
      </c>
      <c r="F70" s="9" t="s">
        <v>9</v>
      </c>
      <c r="G70" s="12">
        <v>19</v>
      </c>
      <c r="H70" s="12">
        <f t="shared" si="1"/>
        <v>14.896000000000001</v>
      </c>
    </row>
    <row r="71" spans="1:8" x14ac:dyDescent="0.25">
      <c r="A71" s="14" t="s">
        <v>11</v>
      </c>
      <c r="B71" s="15"/>
      <c r="C71" s="16"/>
      <c r="D71" s="17">
        <f>SUM(D51:D70)</f>
        <v>35.283000000000001</v>
      </c>
      <c r="E71" s="17">
        <f>SUM(E51:E70)</f>
        <v>12.414000000000003</v>
      </c>
      <c r="F71" s="14"/>
      <c r="G71" s="18"/>
      <c r="H71" s="18">
        <f>SUM(H51:H70)</f>
        <v>235.86599999999999</v>
      </c>
    </row>
    <row r="72" spans="1:8" x14ac:dyDescent="0.25">
      <c r="A72" s="14" t="s">
        <v>61</v>
      </c>
      <c r="B72" s="15"/>
      <c r="C72" s="16"/>
      <c r="D72" s="17">
        <f>D71+D49+D46+D43+D40+D31+D27+D21+D14</f>
        <v>83.693000000000012</v>
      </c>
      <c r="E72" s="17">
        <f>E71+E49+E46+E43+E40+E31+E27+E21+E14</f>
        <v>21.646000000000004</v>
      </c>
      <c r="F72" s="14"/>
      <c r="G72" s="18"/>
      <c r="H72" s="18">
        <f>H71+H49+H46+H43+H40+H31+H27+H21+H14</f>
        <v>411.267</v>
      </c>
    </row>
    <row r="73" spans="1:8" x14ac:dyDescent="0.25">
      <c r="B73" s="1"/>
      <c r="C73" s="2"/>
      <c r="D73" s="3"/>
      <c r="E73" s="3"/>
      <c r="G73" s="4"/>
      <c r="H73" s="4"/>
    </row>
  </sheetData>
  <mergeCells count="9">
    <mergeCell ref="A6:H6"/>
    <mergeCell ref="A7:H7"/>
    <mergeCell ref="A10:H10"/>
    <mergeCell ref="A9:H9"/>
    <mergeCell ref="A5:H5"/>
    <mergeCell ref="A1:H1"/>
    <mergeCell ref="A2:H2"/>
    <mergeCell ref="A3:H3"/>
    <mergeCell ref="A4:H4"/>
  </mergeCells>
  <pageMargins left="0.74803149606299213" right="0.74803149606299213" top="0.98425196850393704" bottom="0.98425196850393704" header="0.51181102362204722" footer="0.51181102362204722"/>
  <pageSetup paperSize="9" scale="97" fitToHeight="0" orientation="landscape" horizontalDpi="1200" verticalDpi="1200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ODZMONT02</cp:lastModifiedBy>
  <cp:lastPrinted>2023-11-10T08:28:56Z</cp:lastPrinted>
  <dcterms:created xsi:type="dcterms:W3CDTF">2023-11-09T11:33:13Z</dcterms:created>
  <dcterms:modified xsi:type="dcterms:W3CDTF">2023-11-14T15:18:33Z</dcterms:modified>
</cp:coreProperties>
</file>